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ИПР 2025-2029\#ИПР-2026\СМЕТЫ\"/>
    </mc:Choice>
  </mc:AlternateContent>
  <xr:revisionPtr revIDLastSave="0" documentId="13_ncr:1_{A21948E2-EEE6-47D4-9648-F4E0EDA35F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9" l="1"/>
  <c r="G28" i="9"/>
  <c r="G27" i="9"/>
  <c r="G26" i="9"/>
  <c r="G25" i="9" l="1"/>
  <c r="G20" i="9" l="1"/>
  <c r="G19" i="9" l="1"/>
  <c r="G21" i="9" l="1"/>
  <c r="G22" i="9" s="1"/>
  <c r="G23" i="9" s="1"/>
  <c r="G24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F93C5EDD-2D26-4F27-91AE-7B3F625A9E02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15F01E68-60C0-49B3-BB0F-3BFFA5B2F0B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323F3620-58DB-4FB8-B106-1DF138B40CC8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029D631D-DAEC-4BAC-8764-7C42504E0764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7E8F6C4D-F11E-4767-B72D-2732F980FBE3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7486359D-CEDA-4559-A463-F4FD8726FFC9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B16BAEB-7B24-460A-93BE-29C293BCE925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20" authorId="6" shapeId="0" xr:uid="{64B8BE51-3F18-4734-9D56-30CE17BE5CC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20" authorId="4" shapeId="0" xr:uid="{814626B3-0F37-4FEB-B313-79C06B01B3DA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20" authorId="5" shapeId="0" xr:uid="{9E68C9EA-4A78-4EFC-AEDA-D99E2F1F9B22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20" authorId="5" shapeId="0" xr:uid="{A25BA727-BF88-4A0D-9EA0-6FF92D5E7F96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20" authorId="7" shapeId="0" xr:uid="{0ADBDE18-2A11-4C54-BFE0-63D9DCB19F48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1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4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<sst xmlns="http://schemas.openxmlformats.org/spreadsheetml/2006/main" count="46" uniqueCount="40">
  <si>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</si>
  <si>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</si>
  <si>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</si>
  <si>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</si>
  <si>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</si>
  <si>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</si>
  <si>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</si>
  <si>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</si>
  <si>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</si>
  <si>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</si>
  <si>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</si>
  <si>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</si>
  <si>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</si>
  <si>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1 элемент ПС</t>
  </si>
  <si>
    <t>1 ячейка</t>
  </si>
  <si>
    <t>Расчет стоимости, тыс. руб.</t>
  </si>
  <si>
    <t>СМР</t>
  </si>
  <si>
    <t>Перевод в прогнозный уровень цен (Индекс-дефлятор Минэкономразвития России) на 2026 год</t>
  </si>
  <si>
    <t>ВСЕГО по СМР</t>
  </si>
  <si>
    <t>Стоимость всего, тыс. руб. без НДС</t>
  </si>
  <si>
    <t>без НДС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</si>
  <si>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</si>
  <si>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</si>
  <si>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1,081</t>
  </si>
  <si>
    <t>1,074</t>
  </si>
  <si>
    <t>1,055</t>
  </si>
  <si>
    <t>Составлен(а) в текущих ценах по состоянию на 01.01.2026</t>
  </si>
  <si>
    <t>М6-05-1 (МЭ РФ от 26.02.2024 г. №131)</t>
  </si>
  <si>
    <t>886,06*1,25*1
1,25 - Коэффициенты перехода (пересчета) от базового УНЦ к УНЦ субъектов Российской Федерации (Ц1-74-1..10 Ивановская область)</t>
  </si>
  <si>
    <t>T5-10-1..5 (МЭ РФ от 26.02.2024 г. №131)</t>
  </si>
  <si>
    <t>367,67*1,25*1
1,25 - Коэффициенты перехода (пересчета) от базового УНЦ к УНЦ субъектов Российской Федерации (Ц1-74-1..10 Ивановская область)</t>
  </si>
  <si>
    <t>1,041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</si>
  <si>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</si>
  <si>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</si>
  <si>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НДС на 2028 год</t>
  </si>
  <si>
    <t>ВСЕГО с НДС на 2028 год</t>
  </si>
  <si>
    <t>Замена силового трансформатора 6/0,4 кВ на силовой трансформатор маслянный 6/0,4</t>
  </si>
  <si>
    <t>Ивановская обл., Ивановский р-н, д. Жуково, СНТ "Южный"</t>
  </si>
  <si>
    <t>Модернизация и техническое перевооружение КТП-256 (СНТ "Южный")</t>
  </si>
  <si>
    <t>ЛОКАЛЬНАЯ СМЕТА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</si>
</sst>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5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0" fontId="4" fillId="0" borderId="7" xfId="28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1" xfId="28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28" applyBorder="1" applyAlignment="1">
      <alignment horizontal="left" vertical="center" wrapText="1"/>
    </xf>
    <xf numFmtId="0" fontId="4" fillId="0" borderId="5" xfId="28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49" fontId="22" fillId="0" borderId="1" xfId="0" applyNumberFormat="1" applyFont="1" applyBorder="1" applyAlignment="1">
      <alignment horizontal="left" vertical="center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5"/>
  <sheetViews>
    <sheetView showGridLines="0" tabSelected="1" zoomScaleNormal="100" workbookViewId="0">
      <selection activeCell="A6" sqref="A6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76" t="s">
        <v>37</v>
      </c>
      <c r="B2" s="76"/>
      <c r="C2" s="76"/>
      <c r="D2" s="76"/>
      <c r="E2" s="76"/>
      <c r="F2" s="76"/>
      <c r="G2" s="76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81" t="s">
        <v>8</v>
      </c>
      <c r="C3" s="81"/>
      <c r="D3" s="81"/>
      <c r="E3" s="81"/>
      <c r="F3" s="81"/>
      <c r="G3" s="81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70" t="s">
        <v>39</v>
      </c>
      <c r="B5" s="70"/>
      <c r="C5" s="70"/>
      <c r="D5" s="70"/>
      <c r="E5" s="70"/>
      <c r="F5" s="70"/>
      <c r="G5" s="70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76" t="s">
        <v>38</v>
      </c>
      <c r="B7" s="76"/>
      <c r="C7" s="76"/>
      <c r="D7" s="76"/>
      <c r="E7" s="76"/>
      <c r="F7" s="76"/>
      <c r="G7" s="76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82" t="s">
        <v>0</v>
      </c>
      <c r="C8" s="82"/>
      <c r="D8" s="82"/>
      <c r="E8" s="82"/>
      <c r="F8" s="82"/>
      <c r="G8" s="82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83" t="s">
        <v>12</v>
      </c>
      <c r="D10" s="83"/>
      <c r="E10" s="83"/>
      <c r="F10" s="83"/>
      <c r="G10" s="83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9">
        <f>G28</f>
        <v>2537.8021191637154</v>
      </c>
      <c r="D11" s="80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26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74" t="s">
        <v>1</v>
      </c>
      <c r="B14" s="74" t="s">
        <v>10</v>
      </c>
      <c r="C14" s="74" t="s">
        <v>9</v>
      </c>
      <c r="D14" s="74" t="s">
        <v>7</v>
      </c>
      <c r="E14" s="74" t="s">
        <v>6</v>
      </c>
      <c r="F14" s="77" t="s">
        <v>15</v>
      </c>
      <c r="G14" s="77" t="s">
        <v>19</v>
      </c>
    </row>
    <row r="15" spans="1:15" ht="36.75" customHeight="1" x14ac:dyDescent="0.2">
      <c r="A15" s="75"/>
      <c r="B15" s="75"/>
      <c r="C15" s="75"/>
      <c r="D15" s="75"/>
      <c r="E15" s="75"/>
      <c r="F15" s="78"/>
      <c r="G15" s="78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1"/>
      <c r="B17" s="71"/>
      <c r="C17" s="71"/>
      <c r="D17" s="71"/>
      <c r="E17" s="71"/>
      <c r="F17" s="71"/>
      <c r="G17" s="71"/>
    </row>
    <row r="18" spans="1:7" s="3" customFormat="1" x14ac:dyDescent="0.2">
      <c r="A18" s="84" t="s">
        <v>16</v>
      </c>
      <c r="B18" s="84"/>
      <c r="C18" s="84"/>
      <c r="D18" s="84"/>
      <c r="E18" s="84"/>
      <c r="F18" s="84"/>
      <c r="G18" s="84"/>
    </row>
    <row r="19" spans="1:7" ht="124.5" customHeight="1" x14ac:dyDescent="0.2">
      <c r="A19" s="60">
        <v>1</v>
      </c>
      <c r="B19" s="72" t="s">
        <v>36</v>
      </c>
      <c r="C19" s="48" t="s">
        <v>27</v>
      </c>
      <c r="D19" s="47" t="s">
        <v>13</v>
      </c>
      <c r="E19" s="47">
        <v>1</v>
      </c>
      <c r="F19" s="49" t="s">
        <v>28</v>
      </c>
      <c r="G19" s="51">
        <f>886.06*1.25*1</f>
        <v>1107.5749999999998</v>
      </c>
    </row>
    <row r="20" spans="1:7" ht="117.75" customHeight="1" x14ac:dyDescent="0.2">
      <c r="A20" s="60">
        <v>2</v>
      </c>
      <c r="B20" s="73"/>
      <c r="C20" s="48" t="s">
        <v>29</v>
      </c>
      <c r="D20" s="47" t="s">
        <v>14</v>
      </c>
      <c r="E20" s="47">
        <v>1</v>
      </c>
      <c r="F20" s="50" t="s">
        <v>30</v>
      </c>
      <c r="G20" s="51">
        <f>367.67*1.25*1</f>
        <v>459.58750000000003</v>
      </c>
    </row>
    <row r="21" spans="1:7" s="54" customFormat="1" x14ac:dyDescent="0.2">
      <c r="A21" s="67" t="s">
        <v>18</v>
      </c>
      <c r="B21" s="68"/>
      <c r="C21" s="68"/>
      <c r="D21" s="68"/>
      <c r="E21" s="68"/>
      <c r="F21" s="69"/>
      <c r="G21" s="52">
        <f>G19+G20</f>
        <v>1567.1624999999999</v>
      </c>
    </row>
    <row r="22" spans="1:7" s="54" customFormat="1" ht="50.25" customHeight="1" x14ac:dyDescent="0.2">
      <c r="A22" s="63" t="s">
        <v>21</v>
      </c>
      <c r="B22" s="64"/>
      <c r="C22" s="55"/>
      <c r="D22" s="56"/>
      <c r="E22" s="57" t="s">
        <v>23</v>
      </c>
      <c r="F22" s="59" t="s">
        <v>20</v>
      </c>
      <c r="G22" s="58">
        <f>G21*E22</f>
        <v>1694.1026625</v>
      </c>
    </row>
    <row r="23" spans="1:7" s="54" customFormat="1" ht="50.25" customHeight="1" x14ac:dyDescent="0.2">
      <c r="A23" s="63" t="s">
        <v>22</v>
      </c>
      <c r="B23" s="64"/>
      <c r="C23" s="55"/>
      <c r="D23" s="56"/>
      <c r="E23" s="57" t="s">
        <v>24</v>
      </c>
      <c r="F23" s="59" t="s">
        <v>20</v>
      </c>
      <c r="G23" s="58">
        <f>G22*E23</f>
        <v>1819.4662595250002</v>
      </c>
    </row>
    <row r="24" spans="1:7" s="54" customFormat="1" ht="50.25" customHeight="1" x14ac:dyDescent="0.2">
      <c r="A24" s="63" t="s">
        <v>17</v>
      </c>
      <c r="B24" s="64"/>
      <c r="C24" s="55"/>
      <c r="D24" s="56"/>
      <c r="E24" s="57" t="s">
        <v>25</v>
      </c>
      <c r="F24" s="53" t="s">
        <v>20</v>
      </c>
      <c r="G24" s="58">
        <f>G23*E24</f>
        <v>1919.5369037988751</v>
      </c>
    </row>
    <row r="25" spans="1:7" s="54" customFormat="1" ht="50.25" customHeight="1" x14ac:dyDescent="0.2">
      <c r="A25" s="63" t="s">
        <v>32</v>
      </c>
      <c r="B25" s="64"/>
      <c r="C25" s="55"/>
      <c r="D25" s="56"/>
      <c r="E25" s="57" t="s">
        <v>31</v>
      </c>
      <c r="F25" s="61" t="s">
        <v>20</v>
      </c>
      <c r="G25" s="58">
        <f>G24*E25</f>
        <v>1998.2379168546288</v>
      </c>
    </row>
    <row r="26" spans="1:7" s="54" customFormat="1" ht="50.25" customHeight="1" x14ac:dyDescent="0.2">
      <c r="A26" s="63" t="s">
        <v>33</v>
      </c>
      <c r="B26" s="64"/>
      <c r="C26" s="55"/>
      <c r="D26" s="56"/>
      <c r="E26" s="57" t="s">
        <v>31</v>
      </c>
      <c r="F26" s="62" t="s">
        <v>20</v>
      </c>
      <c r="G26" s="58">
        <f>G25*E26</f>
        <v>2080.1656714456685</v>
      </c>
    </row>
    <row r="27" spans="1:7" s="54" customFormat="1" ht="25.5" customHeight="1" x14ac:dyDescent="0.2">
      <c r="A27" s="67" t="s">
        <v>34</v>
      </c>
      <c r="B27" s="68"/>
      <c r="C27" s="68"/>
      <c r="D27" s="68"/>
      <c r="E27" s="68"/>
      <c r="F27" s="69"/>
      <c r="G27" s="58">
        <f>G26*0.22</f>
        <v>457.63644771804707</v>
      </c>
    </row>
    <row r="28" spans="1:7" s="54" customFormat="1" ht="25.5" customHeight="1" x14ac:dyDescent="0.2">
      <c r="A28" s="67" t="s">
        <v>35</v>
      </c>
      <c r="B28" s="68"/>
      <c r="C28" s="68"/>
      <c r="D28" s="68"/>
      <c r="E28" s="68"/>
      <c r="F28" s="69"/>
      <c r="G28" s="58">
        <f>G26+G27</f>
        <v>2537.8021191637154</v>
      </c>
    </row>
    <row r="29" spans="1:7" s="3" customFormat="1" x14ac:dyDescent="0.2">
      <c r="A29" s="39"/>
      <c r="B29" s="40"/>
      <c r="C29" s="40"/>
      <c r="D29" s="39"/>
      <c r="E29" s="6"/>
      <c r="F29" s="37"/>
      <c r="G29" s="37"/>
    </row>
    <row r="30" spans="1:7" s="3" customFormat="1" x14ac:dyDescent="0.2">
      <c r="A30" s="7"/>
      <c r="B30" s="7"/>
      <c r="C30" s="7"/>
      <c r="D30" s="7"/>
      <c r="E30" s="7"/>
      <c r="F30" s="7"/>
      <c r="G30" s="4"/>
    </row>
    <row r="31" spans="1:7" ht="18" customHeight="1" x14ac:dyDescent="0.2">
      <c r="B31" s="33" t="s">
        <v>4</v>
      </c>
      <c r="C31" s="65"/>
      <c r="D31" s="65"/>
      <c r="E31" s="65"/>
      <c r="F31" s="65"/>
      <c r="G31" s="44"/>
    </row>
    <row r="32" spans="1:7" x14ac:dyDescent="0.2">
      <c r="B32" s="23"/>
      <c r="C32" s="66" t="s">
        <v>11</v>
      </c>
      <c r="D32" s="66"/>
      <c r="E32" s="66"/>
      <c r="F32" s="66"/>
      <c r="G32" s="43"/>
    </row>
    <row r="33" spans="2:7" x14ac:dyDescent="0.2">
      <c r="B33" s="34"/>
      <c r="C33" s="35"/>
      <c r="D33" s="35"/>
    </row>
    <row r="34" spans="2:7" ht="15.75" customHeight="1" x14ac:dyDescent="0.2">
      <c r="B34" s="33" t="s">
        <v>5</v>
      </c>
      <c r="C34" s="65"/>
      <c r="D34" s="65"/>
      <c r="E34" s="65"/>
      <c r="F34" s="65"/>
      <c r="G34" s="44"/>
    </row>
    <row r="35" spans="2:7" x14ac:dyDescent="0.2">
      <c r="B35" s="24"/>
      <c r="C35" s="66" t="s">
        <v>11</v>
      </c>
      <c r="D35" s="66"/>
      <c r="E35" s="66"/>
      <c r="F35" s="66"/>
      <c r="G35" s="43"/>
    </row>
  </sheetData>
  <mergeCells count="29">
    <mergeCell ref="A24:B24"/>
    <mergeCell ref="A23:B23"/>
    <mergeCell ref="A22:B22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A18:G18"/>
    <mergeCell ref="A5:G5"/>
    <mergeCell ref="A17:G17"/>
    <mergeCell ref="B19:B20"/>
    <mergeCell ref="A21:F21"/>
    <mergeCell ref="D14:D15"/>
    <mergeCell ref="A25:B25"/>
    <mergeCell ref="C31:F31"/>
    <mergeCell ref="C32:F32"/>
    <mergeCell ref="C35:F35"/>
    <mergeCell ref="C34:F34"/>
    <mergeCell ref="A27:F27"/>
    <mergeCell ref="A28:F28"/>
    <mergeCell ref="A26:B26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2026-04-09T10:30:09Z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